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30" yWindow="315" windowWidth="15450" windowHeight="10260"/>
  </bookViews>
  <sheets>
    <sheet name="Бюджет" sheetId="3" r:id="rId1"/>
  </sheets>
  <definedNames>
    <definedName name="APPT" localSheetId="0">Бюджет!#REF!</definedName>
    <definedName name="FIO" localSheetId="0">Бюджет!$H$16</definedName>
    <definedName name="SIGN" localSheetId="0">Бюджет!$B$16:$J$17</definedName>
    <definedName name="_xlnm.Print_Titles" localSheetId="0">Бюджет!$9:$9</definedName>
  </definedNames>
  <calcPr calcId="145621" refMode="R1C1"/>
</workbook>
</file>

<file path=xl/calcChain.xml><?xml version="1.0" encoding="utf-8"?>
<calcChain xmlns="http://schemas.openxmlformats.org/spreadsheetml/2006/main">
  <c r="I60" i="3" l="1"/>
  <c r="J60" i="3"/>
  <c r="K60" i="3"/>
  <c r="H60" i="3"/>
  <c r="K62" i="3"/>
  <c r="I24" i="3"/>
  <c r="J24" i="3"/>
  <c r="K24" i="3"/>
  <c r="H24" i="3"/>
  <c r="K25" i="3"/>
  <c r="J25" i="3"/>
  <c r="K71" i="3" l="1"/>
  <c r="K70" i="3"/>
  <c r="K69" i="3"/>
  <c r="K68" i="3"/>
  <c r="K66" i="3"/>
  <c r="K65" i="3"/>
  <c r="K63" i="3"/>
  <c r="K61" i="3"/>
  <c r="K59" i="3"/>
  <c r="K58" i="3"/>
  <c r="K56" i="3"/>
  <c r="K54" i="3"/>
  <c r="K52" i="3" s="1"/>
  <c r="K53" i="3"/>
  <c r="K51" i="3"/>
  <c r="K50" i="3"/>
  <c r="K48" i="3"/>
  <c r="K47" i="3" s="1"/>
  <c r="K46" i="3"/>
  <c r="K45" i="3"/>
  <c r="K44" i="3"/>
  <c r="K43" i="3" s="1"/>
  <c r="K42" i="3"/>
  <c r="K41" i="3" s="1"/>
  <c r="K40" i="3"/>
  <c r="K39" i="3"/>
  <c r="K38" i="3"/>
  <c r="K37" i="3"/>
  <c r="K36" i="3"/>
  <c r="K35" i="3"/>
  <c r="K34" i="3"/>
  <c r="K32" i="3"/>
  <c r="K31" i="3"/>
  <c r="K29" i="3"/>
  <c r="K28" i="3"/>
  <c r="K26" i="3"/>
  <c r="K23" i="3"/>
  <c r="K21" i="3"/>
  <c r="K19" i="3"/>
  <c r="K18" i="3"/>
  <c r="K17" i="3" s="1"/>
  <c r="K16" i="3"/>
  <c r="K14" i="3"/>
  <c r="K12" i="3"/>
  <c r="K11" i="3"/>
  <c r="K64" i="3"/>
  <c r="K57" i="3"/>
  <c r="J55" i="3"/>
  <c r="K55" i="3"/>
  <c r="J47" i="3"/>
  <c r="K22" i="3"/>
  <c r="K20" i="3"/>
  <c r="K15" i="3"/>
  <c r="K13" i="3"/>
  <c r="K67" i="3" l="1"/>
  <c r="K49" i="3"/>
  <c r="K33" i="3"/>
  <c r="K30" i="3"/>
  <c r="K27" i="3"/>
  <c r="K10" i="3"/>
  <c r="J11" i="3"/>
  <c r="J12" i="3"/>
  <c r="J14" i="3"/>
  <c r="J13" i="3" s="1"/>
  <c r="J16" i="3"/>
  <c r="J15" i="3" s="1"/>
  <c r="J18" i="3"/>
  <c r="J17" i="3" s="1"/>
  <c r="J19" i="3"/>
  <c r="J21" i="3"/>
  <c r="J20" i="3" s="1"/>
  <c r="J23" i="3"/>
  <c r="J26" i="3"/>
  <c r="J28" i="3"/>
  <c r="J29" i="3"/>
  <c r="J31" i="3"/>
  <c r="J32" i="3"/>
  <c r="J34" i="3"/>
  <c r="J35" i="3"/>
  <c r="J36" i="3"/>
  <c r="J37" i="3"/>
  <c r="J38" i="3"/>
  <c r="J39" i="3"/>
  <c r="J40" i="3"/>
  <c r="J42" i="3"/>
  <c r="J41" i="3" s="1"/>
  <c r="J44" i="3"/>
  <c r="J45" i="3"/>
  <c r="J46" i="3"/>
  <c r="J48" i="3"/>
  <c r="J50" i="3"/>
  <c r="J51" i="3"/>
  <c r="J49" i="3" s="1"/>
  <c r="J53" i="3"/>
  <c r="J52" i="3" s="1"/>
  <c r="J54" i="3"/>
  <c r="J56" i="3"/>
  <c r="J58" i="3"/>
  <c r="J59" i="3"/>
  <c r="J61" i="3"/>
  <c r="J63" i="3"/>
  <c r="J65" i="3"/>
  <c r="J64" i="3" s="1"/>
  <c r="J66" i="3"/>
  <c r="J68" i="3"/>
  <c r="J69" i="3"/>
  <c r="J70" i="3"/>
  <c r="J71" i="3"/>
  <c r="I10" i="3"/>
  <c r="I13" i="3"/>
  <c r="I15" i="3"/>
  <c r="I17" i="3"/>
  <c r="I20" i="3"/>
  <c r="I22" i="3"/>
  <c r="I27" i="3"/>
  <c r="I30" i="3"/>
  <c r="I33" i="3"/>
  <c r="I41" i="3"/>
  <c r="I43" i="3"/>
  <c r="I47" i="3"/>
  <c r="I49" i="3"/>
  <c r="I52" i="3"/>
  <c r="I55" i="3"/>
  <c r="I57" i="3"/>
  <c r="I64" i="3"/>
  <c r="I67" i="3"/>
  <c r="H27" i="3"/>
  <c r="H67" i="3"/>
  <c r="H64" i="3"/>
  <c r="H57" i="3"/>
  <c r="H55" i="3"/>
  <c r="H52" i="3"/>
  <c r="H49" i="3"/>
  <c r="H47" i="3"/>
  <c r="H43" i="3"/>
  <c r="H41" i="3"/>
  <c r="H15" i="3"/>
  <c r="H17" i="3"/>
  <c r="H20" i="3"/>
  <c r="H22" i="3"/>
  <c r="H30" i="3"/>
  <c r="H33" i="3"/>
  <c r="H13" i="3"/>
  <c r="H10" i="3"/>
  <c r="J67" i="3" l="1"/>
  <c r="J57" i="3"/>
  <c r="J43" i="3"/>
  <c r="K72" i="3"/>
  <c r="J10" i="3"/>
  <c r="J30" i="3"/>
  <c r="J22" i="3"/>
  <c r="J33" i="3"/>
  <c r="J27" i="3"/>
  <c r="H72" i="3"/>
  <c r="I72" i="3"/>
  <c r="J72" i="3" l="1"/>
</calcChain>
</file>

<file path=xl/sharedStrings.xml><?xml version="1.0" encoding="utf-8"?>
<sst xmlns="http://schemas.openxmlformats.org/spreadsheetml/2006/main" count="253" uniqueCount="88">
  <si>
    <t>Наименование КЦСР</t>
  </si>
  <si>
    <t>7950100000</t>
  </si>
  <si>
    <t>Муниципальная программа "Содействие в проведении районных мероприятий Усть-Кутского муниципального образования" на 2016-2018 годы</t>
  </si>
  <si>
    <t>917</t>
  </si>
  <si>
    <t>1003</t>
  </si>
  <si>
    <t>200</t>
  </si>
  <si>
    <t>600</t>
  </si>
  <si>
    <t>7950200000</t>
  </si>
  <si>
    <t>Муниципальная программа "Комплексная профилактика правонарушений на территории Усть-Кутского муниципального образования на 2014-2016 годы"</t>
  </si>
  <si>
    <t>0302</t>
  </si>
  <si>
    <t>7950300000</t>
  </si>
  <si>
    <t>Муниципальная программа "Защита окружающей среды на территории Усть-Кутского муниципального образования на 2016-2018 годы"</t>
  </si>
  <si>
    <t>0605</t>
  </si>
  <si>
    <t>7950400000</t>
  </si>
  <si>
    <t>Муниципальная программа "Содействие развитию малого и среднего предпринимательства в Усть-Кутском муниципальном образовании" на 2015-2017 годы</t>
  </si>
  <si>
    <t>0412</t>
  </si>
  <si>
    <t>800</t>
  </si>
  <si>
    <t>7950500000</t>
  </si>
  <si>
    <t>Муниципальная программа "Профилактика незаконного потребления наркотических средств и психотропных веществ, наркомании и токсикомании и других социально-негативных явлений" на 2016-2018 годы</t>
  </si>
  <si>
    <t>904</t>
  </si>
  <si>
    <t>0707</t>
  </si>
  <si>
    <t>7950600000</t>
  </si>
  <si>
    <t>Муниципальная программа "Ориентир", направленная на профориентацию молодежи Усть-Кутского муниципального образования на 2014-2016 г.</t>
  </si>
  <si>
    <t>7950700000</t>
  </si>
  <si>
    <t>Муниципальная программа "Патриотическое воспитание и допризывная подготовка молодежи Усть-Кутского муниципального образования" на 2015-2017 гг.</t>
  </si>
  <si>
    <t>7951000000</t>
  </si>
  <si>
    <t>Муниципальная программа "Профилактика социально значимых заболеваний в Усть-Кутском муниципальном образовании на 2016-2018 гг."</t>
  </si>
  <si>
    <t>7951100000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</si>
  <si>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 на 2016-2018 годы"</t>
  </si>
  <si>
    <t>300</t>
  </si>
  <si>
    <t>7952000000</t>
  </si>
  <si>
    <t>Муниципальная программа "Поддержка и развитие организаций дошкольного образования Усть-Кутского муниципального образования на 2012-2016 годы"</t>
  </si>
  <si>
    <t>907</t>
  </si>
  <si>
    <t>0701</t>
  </si>
  <si>
    <t>7952100000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</si>
  <si>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 на 2013-2016 годы"</t>
  </si>
  <si>
    <t>0702</t>
  </si>
  <si>
    <t>100</t>
  </si>
  <si>
    <t>79521S2080</t>
  </si>
  <si>
    <t>7952200000</t>
  </si>
  <si>
    <t>Муниципальная программа "Совершенствование организации питания в общеобразовательных организациях, расположенных на территории Усть-Кутского муниципального образования на 2014-2016 гг."</t>
  </si>
  <si>
    <t>7952300000</t>
  </si>
  <si>
    <t>Муниципальная программа "Обеспечение пожарной безопасности на объектах учреждений сферы образования Усть-Кутского муниципального образования на 2015-2016 годы"</t>
  </si>
  <si>
    <t>0709</t>
  </si>
  <si>
    <t>7952400000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</si>
  <si>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 на 2014-2016 годы"</t>
  </si>
  <si>
    <t>7953000000</t>
  </si>
  <si>
    <t>Муниципальная программа "Развитие библиотек Усть-Кутского муниципального образования на 2014-2016 годы"</t>
  </si>
  <si>
    <t>0801</t>
  </si>
  <si>
    <t>7953100000</t>
  </si>
  <si>
    <t>Муниципальная программа "Развитие экспозиционно-выставочной работы Муниципального казенного учреждения культуры "Усть-Кутский исторический музей" на 2014-2016 годы"</t>
  </si>
  <si>
    <t>7953200000</t>
  </si>
  <si>
    <t>Муниципальная программа "Развитие правовой культуры населения Усть-Кутского муниципального образования на 2014-2016 годы"</t>
  </si>
  <si>
    <t>7954000000</t>
  </si>
  <si>
    <t>Муниципальная программа "Развитие физической культуры и спорта в Усть-Кутском муниципальном образовании на 2013-2016 годы"</t>
  </si>
  <si>
    <t>913</t>
  </si>
  <si>
    <t>1101</t>
  </si>
  <si>
    <t>7955000000</t>
  </si>
  <si>
    <t>Муниципальная программа "Доступная среда для инвалидов и других маломобильных групп населения" на 2016-2018 годы</t>
  </si>
  <si>
    <t>7955100000</t>
  </si>
  <si>
    <t>Муниципальная программа "Повышение безопасности дорожного движения в Усть-Кутском муниципальном образовании на 2016-2018 годы"</t>
  </si>
  <si>
    <t>0409</t>
  </si>
  <si>
    <t>7955200000</t>
  </si>
  <si>
    <t>Муниципальная программа "Профилактика экстремизма и терроризма на территории Усть-Кутского муниципального образования на 2016-2018 годы"</t>
  </si>
  <si>
    <t>0314</t>
  </si>
  <si>
    <t>ВСЕГО:</t>
  </si>
  <si>
    <t>Исполнители</t>
  </si>
  <si>
    <t>п/н</t>
  </si>
  <si>
    <t>Код раздела, подраздела</t>
  </si>
  <si>
    <t>Код главного распорядителя</t>
  </si>
  <si>
    <t>Код целевой статьи</t>
  </si>
  <si>
    <t>Код вида расхода</t>
  </si>
  <si>
    <t>Всего, в том числе:</t>
  </si>
  <si>
    <t>Всего:</t>
  </si>
  <si>
    <t>Администрация УКМО</t>
  </si>
  <si>
    <t>% исполнения</t>
  </si>
  <si>
    <t>Приложение № 2</t>
  </si>
  <si>
    <t>к постановлению Администрации</t>
  </si>
  <si>
    <t>Усть-Кутского муниципального образования</t>
  </si>
  <si>
    <t>МКУ СОЦ</t>
  </si>
  <si>
    <t>Отдел культуры Администрации УКМО</t>
  </si>
  <si>
    <t>УО УКМО</t>
  </si>
  <si>
    <t>Сумма</t>
  </si>
  <si>
    <t>(тыс.рублей)</t>
  </si>
  <si>
    <t>Неисполненные назначения</t>
  </si>
  <si>
    <t xml:space="preserve">             Отчет об исполнении муниципальных программ Усть-Кутского муниципального  образования   за 1 полугодие 2016 года</t>
  </si>
  <si>
    <t>Исполнено на 01.07.2016 год</t>
  </si>
  <si>
    <t>от  20   июля   2016 г. №  547-п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</si>
</sst>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8" fillId="0" borderId="0" xfId="0" applyFont="1" applyFill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3" fillId="0" borderId="0" xfId="0" applyFont="1" applyAlignment="1">
      <alignment horizontal="right"/>
    </xf>
    <xf numFmtId="49" fontId="4" fillId="0" borderId="11" xfId="0" applyNumberFormat="1" applyFont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right" vertical="center" wrapText="1"/>
    </xf>
    <xf numFmtId="164" fontId="4" fillId="2" borderId="6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5" fillId="0" borderId="8" xfId="0" applyNumberFormat="1" applyFont="1" applyBorder="1" applyAlignment="1">
      <alignment horizontal="right" vertical="center" wrapText="1"/>
    </xf>
    <xf numFmtId="164" fontId="4" fillId="2" borderId="4" xfId="0" applyNumberFormat="1" applyFont="1" applyFill="1" applyBorder="1" applyAlignment="1">
      <alignment horizontal="right" vertical="center" wrapText="1"/>
    </xf>
    <xf numFmtId="164" fontId="4" fillId="2" borderId="9" xfId="0" applyNumberFormat="1" applyFont="1" applyFill="1" applyBorder="1" applyAlignment="1">
      <alignment horizontal="right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49" fontId="4" fillId="3" borderId="16" xfId="0" applyNumberFormat="1" applyFont="1" applyFill="1" applyBorder="1" applyAlignment="1">
      <alignment horizontal="center" vertical="center" wrapText="1"/>
    </xf>
    <xf numFmtId="164" fontId="5" fillId="3" borderId="17" xfId="0" applyNumberFormat="1" applyFont="1" applyFill="1" applyBorder="1" applyAlignment="1">
      <alignment horizontal="right" vertical="center" wrapText="1"/>
    </xf>
    <xf numFmtId="164" fontId="5" fillId="3" borderId="18" xfId="0" applyNumberFormat="1" applyFont="1" applyFill="1" applyBorder="1" applyAlignment="1">
      <alignment horizontal="right" vertical="center" wrapText="1"/>
    </xf>
    <xf numFmtId="164" fontId="5" fillId="3" borderId="19" xfId="0" applyNumberFormat="1" applyFont="1" applyFill="1" applyBorder="1" applyAlignment="1">
      <alignment horizontal="right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right" vertical="center" wrapText="1"/>
    </xf>
    <xf numFmtId="164" fontId="5" fillId="3" borderId="8" xfId="0" applyNumberFormat="1" applyFont="1" applyFill="1" applyBorder="1" applyAlignment="1">
      <alignment horizontal="right" vertical="center" wrapText="1"/>
    </xf>
    <xf numFmtId="164" fontId="5" fillId="3" borderId="2" xfId="0" applyNumberFormat="1" applyFont="1" applyFill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2" borderId="15" xfId="0" applyNumberFormat="1" applyFont="1" applyFill="1" applyBorder="1" applyAlignment="1">
      <alignment horizontal="left"/>
    </xf>
    <xf numFmtId="49" fontId="4" fillId="2" borderId="15" xfId="0" applyNumberFormat="1" applyFont="1" applyFill="1" applyBorder="1" applyAlignment="1">
      <alignment horizontal="center"/>
    </xf>
    <xf numFmtId="164" fontId="4" fillId="2" borderId="15" xfId="0" applyNumberFormat="1" applyFont="1" applyFill="1" applyBorder="1" applyAlignment="1">
      <alignment horizontal="right"/>
    </xf>
    <xf numFmtId="164" fontId="4" fillId="2" borderId="24" xfId="0" applyNumberFormat="1" applyFont="1" applyFill="1" applyBorder="1" applyAlignment="1">
      <alignment horizontal="right"/>
    </xf>
    <xf numFmtId="0" fontId="5" fillId="0" borderId="0" xfId="0" applyFont="1" applyAlignment="1">
      <alignment horizontal="right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righ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22" fontId="3" fillId="0" borderId="0" xfId="0" applyNumberFormat="1" applyFont="1" applyAlignment="1">
      <alignment horizontal="right"/>
    </xf>
    <xf numFmtId="0" fontId="11" fillId="0" borderId="0" xfId="0" applyFont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left"/>
    </xf>
    <xf numFmtId="0" fontId="4" fillId="2" borderId="23" xfId="0" applyFont="1" applyFill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0" xfId="0" applyNumberFormat="1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3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72"/>
  <sheetViews>
    <sheetView showGridLines="0" tabSelected="1" zoomScaleNormal="100" workbookViewId="0">
      <selection activeCell="L7" sqref="L7"/>
    </sheetView>
  </sheetViews>
  <sheetFormatPr defaultRowHeight="12.75" customHeight="1" outlineLevelRow="1" x14ac:dyDescent="0.2"/>
  <cols>
    <col min="1" max="1" width="3.28515625" customWidth="1"/>
    <col min="2" max="2" width="39" customWidth="1"/>
    <col min="3" max="3" width="19.42578125" customWidth="1"/>
    <col min="4" max="4" width="10" customWidth="1"/>
    <col min="5" max="5" width="9.140625" customWidth="1"/>
    <col min="6" max="6" width="11" customWidth="1"/>
    <col min="7" max="7" width="8" customWidth="1"/>
    <col min="8" max="8" width="10.28515625" customWidth="1"/>
    <col min="9" max="9" width="11.7109375" customWidth="1"/>
    <col min="10" max="10" width="10.28515625" hidden="1" customWidth="1"/>
    <col min="11" max="11" width="13.42578125" customWidth="1"/>
  </cols>
  <sheetData>
    <row r="1" spans="1:12" ht="15.75" customHeight="1" x14ac:dyDescent="0.3">
      <c r="A1" s="8"/>
      <c r="B1" s="9"/>
      <c r="C1" s="10"/>
      <c r="D1" s="10"/>
      <c r="E1" s="10"/>
      <c r="F1" s="10"/>
      <c r="G1" s="13"/>
      <c r="H1" s="43" t="s">
        <v>76</v>
      </c>
      <c r="I1" s="43"/>
      <c r="J1" s="43"/>
      <c r="K1" s="43"/>
      <c r="L1" s="1"/>
    </row>
    <row r="2" spans="1:12" ht="15.75" customHeight="1" x14ac:dyDescent="0.3">
      <c r="A2" s="8"/>
      <c r="B2" s="9"/>
      <c r="C2" s="11"/>
      <c r="D2" s="11"/>
      <c r="E2" s="11"/>
      <c r="F2" s="11"/>
      <c r="G2" s="44" t="s">
        <v>77</v>
      </c>
      <c r="H2" s="44"/>
      <c r="I2" s="44"/>
      <c r="J2" s="44"/>
      <c r="K2" s="44"/>
      <c r="L2" s="1"/>
    </row>
    <row r="3" spans="1:12" ht="15.75" customHeight="1" x14ac:dyDescent="0.3">
      <c r="A3" s="8"/>
      <c r="B3" s="9"/>
      <c r="C3" s="12"/>
      <c r="D3" s="12"/>
      <c r="E3" s="12"/>
      <c r="F3" s="12"/>
      <c r="G3" s="45" t="s">
        <v>78</v>
      </c>
      <c r="H3" s="45"/>
      <c r="I3" s="45"/>
      <c r="J3" s="45"/>
      <c r="K3" s="45"/>
      <c r="L3" s="2"/>
    </row>
    <row r="4" spans="1:12" ht="15.75" customHeight="1" x14ac:dyDescent="0.3">
      <c r="A4" s="8"/>
      <c r="B4" s="9"/>
      <c r="C4" s="12"/>
      <c r="D4" s="12"/>
      <c r="E4" s="12"/>
      <c r="F4" s="12"/>
      <c r="G4" s="44" t="s">
        <v>87</v>
      </c>
      <c r="H4" s="44"/>
      <c r="I4" s="44"/>
      <c r="J4" s="44"/>
      <c r="K4" s="44"/>
      <c r="L4" s="2"/>
    </row>
    <row r="5" spans="1:12" ht="22.5" x14ac:dyDescent="0.3">
      <c r="A5" s="8"/>
      <c r="B5" s="9"/>
      <c r="C5" s="11"/>
      <c r="D5" s="11"/>
      <c r="E5" s="11"/>
      <c r="F5" s="11"/>
      <c r="G5" s="11"/>
      <c r="H5" s="11"/>
      <c r="I5" s="11"/>
      <c r="J5" s="11"/>
      <c r="K5" s="1"/>
      <c r="L5" s="1"/>
    </row>
    <row r="6" spans="1:12" ht="37.5" customHeight="1" x14ac:dyDescent="0.2">
      <c r="A6" s="46" t="s">
        <v>85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3"/>
    </row>
    <row r="7" spans="1:12" ht="14.25" customHeight="1" x14ac:dyDescent="0.2">
      <c r="B7" s="62"/>
      <c r="C7" s="62"/>
      <c r="D7" s="62"/>
      <c r="E7" s="62"/>
      <c r="F7" s="62"/>
      <c r="G7" s="62"/>
      <c r="H7" s="62"/>
      <c r="I7" s="62"/>
    </row>
    <row r="8" spans="1:12" ht="14.25" customHeight="1" thickBot="1" x14ac:dyDescent="0.25">
      <c r="B8" s="62"/>
      <c r="C8" s="62"/>
      <c r="D8" s="62"/>
      <c r="E8" s="62"/>
      <c r="F8" s="62"/>
      <c r="G8" s="62"/>
      <c r="H8" s="62"/>
      <c r="I8" s="62"/>
      <c r="K8" s="35" t="s">
        <v>83</v>
      </c>
    </row>
    <row r="9" spans="1:12" ht="51.75" customHeight="1" thickBot="1" x14ac:dyDescent="0.25">
      <c r="A9" s="38" t="s">
        <v>67</v>
      </c>
      <c r="B9" s="14" t="s">
        <v>0</v>
      </c>
      <c r="C9" s="14" t="s">
        <v>66</v>
      </c>
      <c r="D9" s="14" t="s">
        <v>68</v>
      </c>
      <c r="E9" s="14" t="s">
        <v>69</v>
      </c>
      <c r="F9" s="14" t="s">
        <v>70</v>
      </c>
      <c r="G9" s="14" t="s">
        <v>71</v>
      </c>
      <c r="H9" s="14" t="s">
        <v>82</v>
      </c>
      <c r="I9" s="14" t="s">
        <v>86</v>
      </c>
      <c r="J9" s="26" t="s">
        <v>75</v>
      </c>
      <c r="K9" s="22" t="s">
        <v>84</v>
      </c>
    </row>
    <row r="10" spans="1:12" ht="20.25" customHeight="1" x14ac:dyDescent="0.2">
      <c r="A10" s="50">
        <v>1</v>
      </c>
      <c r="B10" s="56" t="s">
        <v>2</v>
      </c>
      <c r="C10" s="6" t="s">
        <v>72</v>
      </c>
      <c r="D10" s="6"/>
      <c r="E10" s="6"/>
      <c r="F10" s="6"/>
      <c r="G10" s="6"/>
      <c r="H10" s="15">
        <f>H11+H12</f>
        <v>1025.9000000000001</v>
      </c>
      <c r="I10" s="15">
        <f>I11+I12</f>
        <v>523.1</v>
      </c>
      <c r="J10" s="15">
        <f t="shared" ref="J10:K10" si="0">J11+J12</f>
        <v>98.249876541442717</v>
      </c>
      <c r="K10" s="16">
        <f t="shared" si="0"/>
        <v>502.79999999999995</v>
      </c>
    </row>
    <row r="11" spans="1:12" ht="20.25" customHeight="1" outlineLevel="1" x14ac:dyDescent="0.2">
      <c r="A11" s="52"/>
      <c r="B11" s="57"/>
      <c r="C11" s="40" t="s">
        <v>74</v>
      </c>
      <c r="D11" s="4" t="s">
        <v>4</v>
      </c>
      <c r="E11" s="4" t="s">
        <v>3</v>
      </c>
      <c r="F11" s="4" t="s">
        <v>1</v>
      </c>
      <c r="G11" s="4" t="s">
        <v>5</v>
      </c>
      <c r="H11" s="17">
        <v>204</v>
      </c>
      <c r="I11" s="17">
        <v>93.9</v>
      </c>
      <c r="J11" s="27">
        <f>I11/H11*100</f>
        <v>46.029411764705884</v>
      </c>
      <c r="K11" s="23">
        <f>H11-I11</f>
        <v>110.1</v>
      </c>
    </row>
    <row r="12" spans="1:12" ht="20.25" customHeight="1" outlineLevel="1" thickBot="1" x14ac:dyDescent="0.25">
      <c r="A12" s="51"/>
      <c r="B12" s="61"/>
      <c r="C12" s="42"/>
      <c r="D12" s="7" t="s">
        <v>4</v>
      </c>
      <c r="E12" s="7" t="s">
        <v>3</v>
      </c>
      <c r="F12" s="7" t="s">
        <v>1</v>
      </c>
      <c r="G12" s="7" t="s">
        <v>6</v>
      </c>
      <c r="H12" s="18">
        <v>821.9</v>
      </c>
      <c r="I12" s="18">
        <v>429.2</v>
      </c>
      <c r="J12" s="28">
        <f>I12/H12*100</f>
        <v>52.220464776736833</v>
      </c>
      <c r="K12" s="24">
        <f>H12-I12</f>
        <v>392.7</v>
      </c>
    </row>
    <row r="13" spans="1:12" ht="25.5" customHeight="1" x14ac:dyDescent="0.2">
      <c r="A13" s="50">
        <v>2</v>
      </c>
      <c r="B13" s="56" t="s">
        <v>8</v>
      </c>
      <c r="C13" s="6" t="s">
        <v>73</v>
      </c>
      <c r="D13" s="6"/>
      <c r="E13" s="6"/>
      <c r="F13" s="6"/>
      <c r="G13" s="6"/>
      <c r="H13" s="15">
        <f>H14</f>
        <v>115</v>
      </c>
      <c r="I13" s="15">
        <f>I14</f>
        <v>1.9</v>
      </c>
      <c r="J13" s="15">
        <f t="shared" ref="J13:K13" si="1">J14</f>
        <v>1.652173913043478</v>
      </c>
      <c r="K13" s="16">
        <f t="shared" si="1"/>
        <v>113.1</v>
      </c>
    </row>
    <row r="14" spans="1:12" ht="25.5" customHeight="1" outlineLevel="1" thickBot="1" x14ac:dyDescent="0.25">
      <c r="A14" s="52"/>
      <c r="B14" s="57"/>
      <c r="C14" s="36" t="s">
        <v>74</v>
      </c>
      <c r="D14" s="36" t="s">
        <v>9</v>
      </c>
      <c r="E14" s="36" t="s">
        <v>3</v>
      </c>
      <c r="F14" s="36" t="s">
        <v>7</v>
      </c>
      <c r="G14" s="36" t="s">
        <v>5</v>
      </c>
      <c r="H14" s="21">
        <v>115</v>
      </c>
      <c r="I14" s="21">
        <v>1.9</v>
      </c>
      <c r="J14" s="29">
        <f>I14/H14*100</f>
        <v>1.652173913043478</v>
      </c>
      <c r="K14" s="23">
        <f>H14-I14</f>
        <v>113.1</v>
      </c>
    </row>
    <row r="15" spans="1:12" ht="26.25" customHeight="1" x14ac:dyDescent="0.2">
      <c r="A15" s="50">
        <v>3</v>
      </c>
      <c r="B15" s="56" t="s">
        <v>11</v>
      </c>
      <c r="C15" s="6" t="s">
        <v>73</v>
      </c>
      <c r="D15" s="6"/>
      <c r="E15" s="6"/>
      <c r="F15" s="6"/>
      <c r="G15" s="6"/>
      <c r="H15" s="15">
        <f>FIO</f>
        <v>1100</v>
      </c>
      <c r="I15" s="15">
        <f>I16</f>
        <v>0</v>
      </c>
      <c r="J15" s="15">
        <f t="shared" ref="J15:K15" si="2">J16</f>
        <v>0</v>
      </c>
      <c r="K15" s="16">
        <f t="shared" si="2"/>
        <v>1100</v>
      </c>
    </row>
    <row r="16" spans="1:12" ht="26.25" customHeight="1" outlineLevel="1" thickBot="1" x14ac:dyDescent="0.25">
      <c r="A16" s="51"/>
      <c r="B16" s="61"/>
      <c r="C16" s="7" t="s">
        <v>74</v>
      </c>
      <c r="D16" s="7" t="s">
        <v>12</v>
      </c>
      <c r="E16" s="7" t="s">
        <v>3</v>
      </c>
      <c r="F16" s="7" t="s">
        <v>10</v>
      </c>
      <c r="G16" s="7" t="s">
        <v>5</v>
      </c>
      <c r="H16" s="18">
        <v>1100</v>
      </c>
      <c r="I16" s="18">
        <v>0</v>
      </c>
      <c r="J16" s="28">
        <f>I16/H16*100</f>
        <v>0</v>
      </c>
      <c r="K16" s="24">
        <f>H16-I16</f>
        <v>1100</v>
      </c>
    </row>
    <row r="17" spans="1:11" ht="17.25" customHeight="1" x14ac:dyDescent="0.2">
      <c r="A17" s="50">
        <v>4</v>
      </c>
      <c r="B17" s="56" t="s">
        <v>14</v>
      </c>
      <c r="C17" s="6" t="s">
        <v>72</v>
      </c>
      <c r="D17" s="6"/>
      <c r="E17" s="6"/>
      <c r="F17" s="6"/>
      <c r="G17" s="6"/>
      <c r="H17" s="15">
        <f>H18+H19</f>
        <v>80</v>
      </c>
      <c r="I17" s="15">
        <f>I18+I19</f>
        <v>2.9</v>
      </c>
      <c r="J17" s="15">
        <f t="shared" ref="J17:K17" si="3">J18+J19</f>
        <v>28.999999999999996</v>
      </c>
      <c r="K17" s="16">
        <f t="shared" si="3"/>
        <v>77.099999999999994</v>
      </c>
    </row>
    <row r="18" spans="1:11" ht="17.25" customHeight="1" outlineLevel="1" x14ac:dyDescent="0.2">
      <c r="A18" s="52"/>
      <c r="B18" s="57"/>
      <c r="C18" s="40" t="s">
        <v>74</v>
      </c>
      <c r="D18" s="4" t="s">
        <v>15</v>
      </c>
      <c r="E18" s="4" t="s">
        <v>3</v>
      </c>
      <c r="F18" s="4" t="s">
        <v>13</v>
      </c>
      <c r="G18" s="4" t="s">
        <v>5</v>
      </c>
      <c r="H18" s="17">
        <v>10</v>
      </c>
      <c r="I18" s="17">
        <v>2.9</v>
      </c>
      <c r="J18" s="27">
        <f>I18/H18*100</f>
        <v>28.999999999999996</v>
      </c>
      <c r="K18" s="23">
        <f t="shared" ref="K18:K19" si="4">H18-I18</f>
        <v>7.1</v>
      </c>
    </row>
    <row r="19" spans="1:11" ht="17.25" customHeight="1" outlineLevel="1" thickBot="1" x14ac:dyDescent="0.25">
      <c r="A19" s="51"/>
      <c r="B19" s="61"/>
      <c r="C19" s="42"/>
      <c r="D19" s="7" t="s">
        <v>15</v>
      </c>
      <c r="E19" s="7" t="s">
        <v>3</v>
      </c>
      <c r="F19" s="7" t="s">
        <v>13</v>
      </c>
      <c r="G19" s="7" t="s">
        <v>16</v>
      </c>
      <c r="H19" s="18">
        <v>70</v>
      </c>
      <c r="I19" s="18">
        <v>0</v>
      </c>
      <c r="J19" s="28">
        <f>I19/H19*100</f>
        <v>0</v>
      </c>
      <c r="K19" s="24">
        <f t="shared" si="4"/>
        <v>70</v>
      </c>
    </row>
    <row r="20" spans="1:11" ht="32.25" customHeight="1" x14ac:dyDescent="0.2">
      <c r="A20" s="50">
        <v>5</v>
      </c>
      <c r="B20" s="56" t="s">
        <v>18</v>
      </c>
      <c r="C20" s="6" t="s">
        <v>73</v>
      </c>
      <c r="D20" s="6"/>
      <c r="E20" s="6"/>
      <c r="F20" s="6"/>
      <c r="G20" s="6"/>
      <c r="H20" s="15">
        <f>H21</f>
        <v>115</v>
      </c>
      <c r="I20" s="15">
        <f>I21</f>
        <v>23.8</v>
      </c>
      <c r="J20" s="15">
        <f t="shared" ref="J20:K20" si="5">J21</f>
        <v>20.695652173913043</v>
      </c>
      <c r="K20" s="16">
        <f t="shared" si="5"/>
        <v>91.2</v>
      </c>
    </row>
    <row r="21" spans="1:11" ht="32.25" customHeight="1" outlineLevel="1" thickBot="1" x14ac:dyDescent="0.25">
      <c r="A21" s="52"/>
      <c r="B21" s="57"/>
      <c r="C21" s="36" t="s">
        <v>80</v>
      </c>
      <c r="D21" s="36" t="s">
        <v>20</v>
      </c>
      <c r="E21" s="36" t="s">
        <v>19</v>
      </c>
      <c r="F21" s="36" t="s">
        <v>17</v>
      </c>
      <c r="G21" s="36" t="s">
        <v>5</v>
      </c>
      <c r="H21" s="21">
        <v>115</v>
      </c>
      <c r="I21" s="21">
        <v>23.8</v>
      </c>
      <c r="J21" s="29">
        <f>I21/H21*100</f>
        <v>20.695652173913043</v>
      </c>
      <c r="K21" s="25">
        <f>H21-I21</f>
        <v>91.2</v>
      </c>
    </row>
    <row r="22" spans="1:11" ht="29.25" customHeight="1" x14ac:dyDescent="0.2">
      <c r="A22" s="50">
        <v>6</v>
      </c>
      <c r="B22" s="56" t="s">
        <v>22</v>
      </c>
      <c r="C22" s="6" t="s">
        <v>73</v>
      </c>
      <c r="D22" s="6"/>
      <c r="E22" s="6"/>
      <c r="F22" s="6"/>
      <c r="G22" s="6"/>
      <c r="H22" s="15">
        <f>H23</f>
        <v>100</v>
      </c>
      <c r="I22" s="15">
        <f>I23</f>
        <v>5.9</v>
      </c>
      <c r="J22" s="15">
        <f>I22/H22*100</f>
        <v>5.9</v>
      </c>
      <c r="K22" s="16">
        <f>K23</f>
        <v>94.1</v>
      </c>
    </row>
    <row r="23" spans="1:11" ht="29.25" customHeight="1" outlineLevel="1" thickBot="1" x14ac:dyDescent="0.25">
      <c r="A23" s="51"/>
      <c r="B23" s="61"/>
      <c r="C23" s="7" t="s">
        <v>80</v>
      </c>
      <c r="D23" s="7" t="s">
        <v>20</v>
      </c>
      <c r="E23" s="7" t="s">
        <v>19</v>
      </c>
      <c r="F23" s="7" t="s">
        <v>21</v>
      </c>
      <c r="G23" s="7" t="s">
        <v>5</v>
      </c>
      <c r="H23" s="18">
        <v>100</v>
      </c>
      <c r="I23" s="18">
        <v>5.9</v>
      </c>
      <c r="J23" s="28">
        <f>I23/H23*100</f>
        <v>5.9</v>
      </c>
      <c r="K23" s="24">
        <f>H23-I23</f>
        <v>94.1</v>
      </c>
    </row>
    <row r="24" spans="1:11" ht="27" customHeight="1" x14ac:dyDescent="0.2">
      <c r="A24" s="50">
        <v>7</v>
      </c>
      <c r="B24" s="56" t="s">
        <v>24</v>
      </c>
      <c r="C24" s="6" t="s">
        <v>73</v>
      </c>
      <c r="D24" s="6"/>
      <c r="E24" s="6"/>
      <c r="F24" s="6"/>
      <c r="G24" s="6"/>
      <c r="H24" s="15">
        <f>H25+H26</f>
        <v>300</v>
      </c>
      <c r="I24" s="15">
        <f t="shared" ref="I24:K24" si="6">I25+I26</f>
        <v>188.9</v>
      </c>
      <c r="J24" s="15">
        <f t="shared" si="6"/>
        <v>65.137931034482762</v>
      </c>
      <c r="K24" s="16">
        <f t="shared" si="6"/>
        <v>111.1</v>
      </c>
    </row>
    <row r="25" spans="1:11" ht="27" customHeight="1" thickBot="1" x14ac:dyDescent="0.25">
      <c r="A25" s="52"/>
      <c r="B25" s="57"/>
      <c r="C25" s="40" t="s">
        <v>80</v>
      </c>
      <c r="D25" s="4" t="s">
        <v>20</v>
      </c>
      <c r="E25" s="4" t="s">
        <v>19</v>
      </c>
      <c r="F25" s="4" t="s">
        <v>23</v>
      </c>
      <c r="G25" s="4" t="s">
        <v>37</v>
      </c>
      <c r="H25" s="17">
        <v>10</v>
      </c>
      <c r="I25" s="17">
        <v>0</v>
      </c>
      <c r="J25" s="28">
        <f>I25/H25*100</f>
        <v>0</v>
      </c>
      <c r="K25" s="23">
        <f>H25-I25</f>
        <v>10</v>
      </c>
    </row>
    <row r="26" spans="1:11" ht="27" customHeight="1" outlineLevel="1" thickBot="1" x14ac:dyDescent="0.25">
      <c r="A26" s="51"/>
      <c r="B26" s="61"/>
      <c r="C26" s="42"/>
      <c r="D26" s="37" t="s">
        <v>20</v>
      </c>
      <c r="E26" s="37" t="s">
        <v>19</v>
      </c>
      <c r="F26" s="37" t="s">
        <v>23</v>
      </c>
      <c r="G26" s="37" t="s">
        <v>5</v>
      </c>
      <c r="H26" s="39">
        <v>290</v>
      </c>
      <c r="I26" s="39">
        <v>188.9</v>
      </c>
      <c r="J26" s="28">
        <f>I26/H26*100</f>
        <v>65.137931034482762</v>
      </c>
      <c r="K26" s="23">
        <f>H26-I26</f>
        <v>101.1</v>
      </c>
    </row>
    <row r="27" spans="1:11" ht="26.25" customHeight="1" x14ac:dyDescent="0.2">
      <c r="A27" s="50">
        <v>8</v>
      </c>
      <c r="B27" s="56" t="s">
        <v>26</v>
      </c>
      <c r="C27" s="6" t="s">
        <v>72</v>
      </c>
      <c r="D27" s="6"/>
      <c r="E27" s="6"/>
      <c r="F27" s="6"/>
      <c r="G27" s="6"/>
      <c r="H27" s="15">
        <f>H28+H29</f>
        <v>2000</v>
      </c>
      <c r="I27" s="15">
        <f>I28+I29</f>
        <v>607.6</v>
      </c>
      <c r="J27" s="15">
        <f t="shared" ref="J27:K27" si="7">J28+J29</f>
        <v>31.319587628865982</v>
      </c>
      <c r="K27" s="16">
        <f t="shared" si="7"/>
        <v>1392.4</v>
      </c>
    </row>
    <row r="28" spans="1:11" ht="33.75" customHeight="1" outlineLevel="1" x14ac:dyDescent="0.2">
      <c r="A28" s="52"/>
      <c r="B28" s="63"/>
      <c r="C28" s="4" t="s">
        <v>74</v>
      </c>
      <c r="D28" s="4" t="s">
        <v>4</v>
      </c>
      <c r="E28" s="4" t="s">
        <v>3</v>
      </c>
      <c r="F28" s="4" t="s">
        <v>25</v>
      </c>
      <c r="G28" s="4" t="s">
        <v>5</v>
      </c>
      <c r="H28" s="17">
        <v>60</v>
      </c>
      <c r="I28" s="17">
        <v>0</v>
      </c>
      <c r="J28" s="27">
        <f>I28/H28*100</f>
        <v>0</v>
      </c>
      <c r="K28" s="23">
        <f t="shared" ref="K28:K29" si="8">H28-I28</f>
        <v>60</v>
      </c>
    </row>
    <row r="29" spans="1:11" ht="51.75" customHeight="1" outlineLevel="1" thickBot="1" x14ac:dyDescent="0.25">
      <c r="A29" s="52"/>
      <c r="B29" s="30" t="s">
        <v>28</v>
      </c>
      <c r="C29" s="36" t="s">
        <v>74</v>
      </c>
      <c r="D29" s="36" t="s">
        <v>4</v>
      </c>
      <c r="E29" s="36" t="s">
        <v>3</v>
      </c>
      <c r="F29" s="36" t="s">
        <v>27</v>
      </c>
      <c r="G29" s="36" t="s">
        <v>29</v>
      </c>
      <c r="H29" s="21">
        <v>1940</v>
      </c>
      <c r="I29" s="21">
        <v>607.6</v>
      </c>
      <c r="J29" s="29">
        <f>I29/H29*100</f>
        <v>31.319587628865982</v>
      </c>
      <c r="K29" s="25">
        <f t="shared" si="8"/>
        <v>1332.4</v>
      </c>
    </row>
    <row r="30" spans="1:11" ht="21" customHeight="1" x14ac:dyDescent="0.2">
      <c r="A30" s="50">
        <v>9</v>
      </c>
      <c r="B30" s="56" t="s">
        <v>31</v>
      </c>
      <c r="C30" s="6" t="s">
        <v>72</v>
      </c>
      <c r="D30" s="6"/>
      <c r="E30" s="6"/>
      <c r="F30" s="6"/>
      <c r="G30" s="6"/>
      <c r="H30" s="15">
        <f>H31+H32</f>
        <v>5999.7</v>
      </c>
      <c r="I30" s="15">
        <f>I31+I32</f>
        <v>0</v>
      </c>
      <c r="J30" s="15">
        <f t="shared" ref="J30:K30" si="9">J31+J32</f>
        <v>0</v>
      </c>
      <c r="K30" s="16">
        <f t="shared" si="9"/>
        <v>5999.7</v>
      </c>
    </row>
    <row r="31" spans="1:11" ht="21" customHeight="1" outlineLevel="1" x14ac:dyDescent="0.2">
      <c r="A31" s="52"/>
      <c r="B31" s="57"/>
      <c r="C31" s="4" t="s">
        <v>81</v>
      </c>
      <c r="D31" s="4" t="s">
        <v>33</v>
      </c>
      <c r="E31" s="4" t="s">
        <v>32</v>
      </c>
      <c r="F31" s="4" t="s">
        <v>30</v>
      </c>
      <c r="G31" s="4" t="s">
        <v>5</v>
      </c>
      <c r="H31" s="17">
        <v>2016.8</v>
      </c>
      <c r="I31" s="17">
        <v>0</v>
      </c>
      <c r="J31" s="27">
        <f>I31/H31*100</f>
        <v>0</v>
      </c>
      <c r="K31" s="23">
        <f t="shared" ref="K31:K32" si="10">H31-I31</f>
        <v>2016.8</v>
      </c>
    </row>
    <row r="32" spans="1:11" ht="21" customHeight="1" outlineLevel="1" thickBot="1" x14ac:dyDescent="0.25">
      <c r="A32" s="51"/>
      <c r="B32" s="61"/>
      <c r="C32" s="7" t="s">
        <v>74</v>
      </c>
      <c r="D32" s="7" t="s">
        <v>33</v>
      </c>
      <c r="E32" s="7" t="s">
        <v>3</v>
      </c>
      <c r="F32" s="7" t="s">
        <v>30</v>
      </c>
      <c r="G32" s="7" t="s">
        <v>5</v>
      </c>
      <c r="H32" s="18">
        <v>3982.9</v>
      </c>
      <c r="I32" s="18">
        <v>0</v>
      </c>
      <c r="J32" s="28">
        <f>I32/H32*100</f>
        <v>0</v>
      </c>
      <c r="K32" s="24">
        <f t="shared" si="10"/>
        <v>3982.9</v>
      </c>
    </row>
    <row r="33" spans="1:11" ht="21" customHeight="1" x14ac:dyDescent="0.2">
      <c r="A33" s="50">
        <v>10</v>
      </c>
      <c r="B33" s="56" t="s">
        <v>35</v>
      </c>
      <c r="C33" s="6" t="s">
        <v>72</v>
      </c>
      <c r="D33" s="6"/>
      <c r="E33" s="6"/>
      <c r="F33" s="6"/>
      <c r="G33" s="6"/>
      <c r="H33" s="15">
        <f>H34+H35+H36+H37+H38+H39+H40</f>
        <v>5492.5</v>
      </c>
      <c r="I33" s="15">
        <f>I34+I35+I36+I37+I38+I39+I40</f>
        <v>950.7</v>
      </c>
      <c r="J33" s="15">
        <f t="shared" ref="J33:K33" si="11">J34+J35+J36+J37+J38+J39+J40</f>
        <v>179.74036233653351</v>
      </c>
      <c r="K33" s="16">
        <f t="shared" si="11"/>
        <v>4541.8</v>
      </c>
    </row>
    <row r="34" spans="1:11" ht="21" customHeight="1" outlineLevel="1" x14ac:dyDescent="0.2">
      <c r="A34" s="52"/>
      <c r="B34" s="57"/>
      <c r="C34" s="40" t="s">
        <v>81</v>
      </c>
      <c r="D34" s="4" t="s">
        <v>33</v>
      </c>
      <c r="E34" s="4" t="s">
        <v>32</v>
      </c>
      <c r="F34" s="4" t="s">
        <v>34</v>
      </c>
      <c r="G34" s="4" t="s">
        <v>5</v>
      </c>
      <c r="H34" s="17">
        <v>306</v>
      </c>
      <c r="I34" s="17">
        <v>96</v>
      </c>
      <c r="J34" s="27">
        <f t="shared" ref="J34:J40" si="12">I34/H34*100</f>
        <v>31.372549019607842</v>
      </c>
      <c r="K34" s="23">
        <f t="shared" ref="K34:K40" si="13">H34-I34</f>
        <v>210</v>
      </c>
    </row>
    <row r="35" spans="1:11" ht="21" customHeight="1" outlineLevel="1" x14ac:dyDescent="0.2">
      <c r="A35" s="52"/>
      <c r="B35" s="57"/>
      <c r="C35" s="41"/>
      <c r="D35" s="4" t="s">
        <v>33</v>
      </c>
      <c r="E35" s="4" t="s">
        <v>32</v>
      </c>
      <c r="F35" s="4" t="s">
        <v>34</v>
      </c>
      <c r="G35" s="4" t="s">
        <v>6</v>
      </c>
      <c r="H35" s="17">
        <v>30</v>
      </c>
      <c r="I35" s="17">
        <v>10</v>
      </c>
      <c r="J35" s="27">
        <f t="shared" si="12"/>
        <v>33.333333333333329</v>
      </c>
      <c r="K35" s="23">
        <f t="shared" si="13"/>
        <v>20</v>
      </c>
    </row>
    <row r="36" spans="1:11" ht="21" customHeight="1" outlineLevel="1" x14ac:dyDescent="0.2">
      <c r="A36" s="52"/>
      <c r="B36" s="57"/>
      <c r="C36" s="41"/>
      <c r="D36" s="4" t="s">
        <v>36</v>
      </c>
      <c r="E36" s="4" t="s">
        <v>32</v>
      </c>
      <c r="F36" s="4" t="s">
        <v>34</v>
      </c>
      <c r="G36" s="4" t="s">
        <v>37</v>
      </c>
      <c r="H36" s="17">
        <v>279</v>
      </c>
      <c r="I36" s="17">
        <v>0</v>
      </c>
      <c r="J36" s="27">
        <f t="shared" si="12"/>
        <v>0</v>
      </c>
      <c r="K36" s="23">
        <f t="shared" si="13"/>
        <v>279</v>
      </c>
    </row>
    <row r="37" spans="1:11" ht="21" customHeight="1" outlineLevel="1" x14ac:dyDescent="0.2">
      <c r="A37" s="52"/>
      <c r="B37" s="57"/>
      <c r="C37" s="41"/>
      <c r="D37" s="4" t="s">
        <v>36</v>
      </c>
      <c r="E37" s="4" t="s">
        <v>32</v>
      </c>
      <c r="F37" s="4" t="s">
        <v>34</v>
      </c>
      <c r="G37" s="4" t="s">
        <v>5</v>
      </c>
      <c r="H37" s="17">
        <v>1003.6</v>
      </c>
      <c r="I37" s="17">
        <v>332.4</v>
      </c>
      <c r="J37" s="27">
        <f t="shared" si="12"/>
        <v>33.120765245117575</v>
      </c>
      <c r="K37" s="23">
        <f t="shared" si="13"/>
        <v>671.2</v>
      </c>
    </row>
    <row r="38" spans="1:11" ht="21" customHeight="1" outlineLevel="1" x14ac:dyDescent="0.2">
      <c r="A38" s="52"/>
      <c r="B38" s="57"/>
      <c r="C38" s="41"/>
      <c r="D38" s="4" t="s">
        <v>20</v>
      </c>
      <c r="E38" s="4" t="s">
        <v>32</v>
      </c>
      <c r="F38" s="4" t="s">
        <v>34</v>
      </c>
      <c r="G38" s="4" t="s">
        <v>37</v>
      </c>
      <c r="H38" s="17">
        <v>1422.4</v>
      </c>
      <c r="I38" s="17">
        <v>0</v>
      </c>
      <c r="J38" s="27">
        <f t="shared" si="12"/>
        <v>0</v>
      </c>
      <c r="K38" s="23">
        <f t="shared" si="13"/>
        <v>1422.4</v>
      </c>
    </row>
    <row r="39" spans="1:11" ht="21" customHeight="1" outlineLevel="1" x14ac:dyDescent="0.2">
      <c r="A39" s="52"/>
      <c r="B39" s="57"/>
      <c r="C39" s="41"/>
      <c r="D39" s="4" t="s">
        <v>20</v>
      </c>
      <c r="E39" s="4" t="s">
        <v>32</v>
      </c>
      <c r="F39" s="4" t="s">
        <v>34</v>
      </c>
      <c r="G39" s="4" t="s">
        <v>5</v>
      </c>
      <c r="H39" s="17">
        <v>2254.6</v>
      </c>
      <c r="I39" s="17">
        <v>384.6</v>
      </c>
      <c r="J39" s="27">
        <f t="shared" si="12"/>
        <v>17.058458263106541</v>
      </c>
      <c r="K39" s="23">
        <f t="shared" si="13"/>
        <v>1870</v>
      </c>
    </row>
    <row r="40" spans="1:11" ht="21" customHeight="1" outlineLevel="1" thickBot="1" x14ac:dyDescent="0.25">
      <c r="A40" s="51"/>
      <c r="B40" s="57"/>
      <c r="C40" s="41"/>
      <c r="D40" s="36" t="s">
        <v>20</v>
      </c>
      <c r="E40" s="36" t="s">
        <v>32</v>
      </c>
      <c r="F40" s="36" t="s">
        <v>38</v>
      </c>
      <c r="G40" s="36" t="s">
        <v>5</v>
      </c>
      <c r="H40" s="21">
        <v>196.9</v>
      </c>
      <c r="I40" s="21">
        <v>127.7</v>
      </c>
      <c r="J40" s="29">
        <f t="shared" si="12"/>
        <v>64.855256475368208</v>
      </c>
      <c r="K40" s="25">
        <f t="shared" si="13"/>
        <v>69.2</v>
      </c>
    </row>
    <row r="41" spans="1:11" ht="31.5" customHeight="1" x14ac:dyDescent="0.2">
      <c r="A41" s="54">
        <v>11</v>
      </c>
      <c r="B41" s="58" t="s">
        <v>40</v>
      </c>
      <c r="C41" s="6" t="s">
        <v>73</v>
      </c>
      <c r="D41" s="6"/>
      <c r="E41" s="6"/>
      <c r="F41" s="6"/>
      <c r="G41" s="6"/>
      <c r="H41" s="15">
        <f>H42</f>
        <v>2737.3</v>
      </c>
      <c r="I41" s="15">
        <f>I42</f>
        <v>360.4</v>
      </c>
      <c r="J41" s="15">
        <f t="shared" ref="J41:K41" si="14">J42</f>
        <v>13.166258722098418</v>
      </c>
      <c r="K41" s="16">
        <f t="shared" si="14"/>
        <v>2376.9</v>
      </c>
    </row>
    <row r="42" spans="1:11" ht="31.5" customHeight="1" outlineLevel="1" thickBot="1" x14ac:dyDescent="0.25">
      <c r="A42" s="54"/>
      <c r="B42" s="59"/>
      <c r="C42" s="36" t="s">
        <v>81</v>
      </c>
      <c r="D42" s="36" t="s">
        <v>36</v>
      </c>
      <c r="E42" s="36" t="s">
        <v>32</v>
      </c>
      <c r="F42" s="36" t="s">
        <v>39</v>
      </c>
      <c r="G42" s="36" t="s">
        <v>5</v>
      </c>
      <c r="H42" s="21">
        <v>2737.3</v>
      </c>
      <c r="I42" s="21">
        <v>360.4</v>
      </c>
      <c r="J42" s="29">
        <f>I42/H42*100</f>
        <v>13.166258722098418</v>
      </c>
      <c r="K42" s="23">
        <f>H42-I42</f>
        <v>2376.9</v>
      </c>
    </row>
    <row r="43" spans="1:11" ht="19.5" customHeight="1" x14ac:dyDescent="0.2">
      <c r="A43" s="53">
        <v>12</v>
      </c>
      <c r="B43" s="58" t="s">
        <v>42</v>
      </c>
      <c r="C43" s="6" t="s">
        <v>72</v>
      </c>
      <c r="D43" s="6"/>
      <c r="E43" s="6"/>
      <c r="F43" s="6"/>
      <c r="G43" s="6"/>
      <c r="H43" s="15">
        <f>H44+H45+H46</f>
        <v>600</v>
      </c>
      <c r="I43" s="15">
        <f>I44+I45+I46</f>
        <v>142.69999999999999</v>
      </c>
      <c r="J43" s="15">
        <f t="shared" ref="J43:K43" si="15">J44+J45+J46</f>
        <v>50.388888888888886</v>
      </c>
      <c r="K43" s="16">
        <f t="shared" si="15"/>
        <v>457.3</v>
      </c>
    </row>
    <row r="44" spans="1:11" ht="19.5" customHeight="1" outlineLevel="1" x14ac:dyDescent="0.2">
      <c r="A44" s="54"/>
      <c r="B44" s="59"/>
      <c r="C44" s="40" t="s">
        <v>81</v>
      </c>
      <c r="D44" s="4" t="s">
        <v>33</v>
      </c>
      <c r="E44" s="4" t="s">
        <v>32</v>
      </c>
      <c r="F44" s="4" t="s">
        <v>41</v>
      </c>
      <c r="G44" s="4" t="s">
        <v>5</v>
      </c>
      <c r="H44" s="17">
        <v>60</v>
      </c>
      <c r="I44" s="17">
        <v>0</v>
      </c>
      <c r="J44" s="27">
        <f>I44/H44*100</f>
        <v>0</v>
      </c>
      <c r="K44" s="23">
        <f t="shared" ref="K44:K46" si="16">H44-I44</f>
        <v>60</v>
      </c>
    </row>
    <row r="45" spans="1:11" ht="19.5" customHeight="1" outlineLevel="1" x14ac:dyDescent="0.2">
      <c r="A45" s="54"/>
      <c r="B45" s="59"/>
      <c r="C45" s="41"/>
      <c r="D45" s="4" t="s">
        <v>36</v>
      </c>
      <c r="E45" s="4" t="s">
        <v>32</v>
      </c>
      <c r="F45" s="4" t="s">
        <v>41</v>
      </c>
      <c r="G45" s="4" t="s">
        <v>5</v>
      </c>
      <c r="H45" s="17">
        <v>360</v>
      </c>
      <c r="I45" s="17">
        <v>104</v>
      </c>
      <c r="J45" s="27">
        <f>I45/H45*100</f>
        <v>28.888888888888886</v>
      </c>
      <c r="K45" s="23">
        <f t="shared" si="16"/>
        <v>256</v>
      </c>
    </row>
    <row r="46" spans="1:11" ht="19.5" customHeight="1" outlineLevel="1" thickBot="1" x14ac:dyDescent="0.25">
      <c r="A46" s="55"/>
      <c r="B46" s="60"/>
      <c r="C46" s="42"/>
      <c r="D46" s="7" t="s">
        <v>43</v>
      </c>
      <c r="E46" s="7" t="s">
        <v>32</v>
      </c>
      <c r="F46" s="7" t="s">
        <v>41</v>
      </c>
      <c r="G46" s="7" t="s">
        <v>5</v>
      </c>
      <c r="H46" s="18">
        <v>180</v>
      </c>
      <c r="I46" s="18">
        <v>38.700000000000003</v>
      </c>
      <c r="J46" s="28">
        <f>I46/H46*100</f>
        <v>21.500000000000004</v>
      </c>
      <c r="K46" s="24">
        <f t="shared" si="16"/>
        <v>141.30000000000001</v>
      </c>
    </row>
    <row r="47" spans="1:11" ht="29.25" customHeight="1" x14ac:dyDescent="0.2">
      <c r="A47" s="50">
        <v>13</v>
      </c>
      <c r="B47" s="56" t="s">
        <v>45</v>
      </c>
      <c r="C47" s="6" t="s">
        <v>73</v>
      </c>
      <c r="D47" s="6"/>
      <c r="E47" s="6"/>
      <c r="F47" s="6"/>
      <c r="G47" s="6"/>
      <c r="H47" s="15">
        <f>H48</f>
        <v>860</v>
      </c>
      <c r="I47" s="15">
        <f>I48</f>
        <v>100</v>
      </c>
      <c r="J47" s="15">
        <f t="shared" ref="J47:K47" si="17">J48</f>
        <v>11.627906976744185</v>
      </c>
      <c r="K47" s="16">
        <f t="shared" si="17"/>
        <v>760</v>
      </c>
    </row>
    <row r="48" spans="1:11" ht="29.25" customHeight="1" outlineLevel="1" thickBot="1" x14ac:dyDescent="0.25">
      <c r="A48" s="51"/>
      <c r="B48" s="61"/>
      <c r="C48" s="7" t="s">
        <v>81</v>
      </c>
      <c r="D48" s="7" t="s">
        <v>36</v>
      </c>
      <c r="E48" s="7" t="s">
        <v>32</v>
      </c>
      <c r="F48" s="7" t="s">
        <v>44</v>
      </c>
      <c r="G48" s="7" t="s">
        <v>37</v>
      </c>
      <c r="H48" s="18">
        <v>860</v>
      </c>
      <c r="I48" s="18">
        <v>100</v>
      </c>
      <c r="J48" s="28">
        <f>I48/H48*100</f>
        <v>11.627906976744185</v>
      </c>
      <c r="K48" s="24">
        <f>H48-I48</f>
        <v>760</v>
      </c>
    </row>
    <row r="49" spans="1:11" ht="17.25" customHeight="1" x14ac:dyDescent="0.2">
      <c r="A49" s="50">
        <v>14</v>
      </c>
      <c r="B49" s="56" t="s">
        <v>47</v>
      </c>
      <c r="C49" s="6" t="s">
        <v>72</v>
      </c>
      <c r="D49" s="6"/>
      <c r="E49" s="6"/>
      <c r="F49" s="6"/>
      <c r="G49" s="6"/>
      <c r="H49" s="15">
        <f>H50+H51</f>
        <v>582.20000000000005</v>
      </c>
      <c r="I49" s="15">
        <f>I50+I51</f>
        <v>229.6</v>
      </c>
      <c r="J49" s="15">
        <f t="shared" ref="J49:K49" si="18">J50+J51</f>
        <v>39.847275251648725</v>
      </c>
      <c r="K49" s="16">
        <f t="shared" si="18"/>
        <v>352.6</v>
      </c>
    </row>
    <row r="50" spans="1:11" ht="17.25" customHeight="1" outlineLevel="1" x14ac:dyDescent="0.2">
      <c r="A50" s="52"/>
      <c r="B50" s="57"/>
      <c r="C50" s="40" t="s">
        <v>80</v>
      </c>
      <c r="D50" s="4" t="s">
        <v>48</v>
      </c>
      <c r="E50" s="4" t="s">
        <v>19</v>
      </c>
      <c r="F50" s="4" t="s">
        <v>46</v>
      </c>
      <c r="G50" s="4" t="s">
        <v>37</v>
      </c>
      <c r="H50" s="17">
        <v>6</v>
      </c>
      <c r="I50" s="17">
        <v>0</v>
      </c>
      <c r="J50" s="27">
        <f>I50/H50*100</f>
        <v>0</v>
      </c>
      <c r="K50" s="23">
        <f t="shared" ref="K50:K51" si="19">H50-I50</f>
        <v>6</v>
      </c>
    </row>
    <row r="51" spans="1:11" ht="24" customHeight="1" outlineLevel="1" thickBot="1" x14ac:dyDescent="0.25">
      <c r="A51" s="51"/>
      <c r="B51" s="61"/>
      <c r="C51" s="42"/>
      <c r="D51" s="7" t="s">
        <v>48</v>
      </c>
      <c r="E51" s="7" t="s">
        <v>19</v>
      </c>
      <c r="F51" s="7" t="s">
        <v>46</v>
      </c>
      <c r="G51" s="7" t="s">
        <v>5</v>
      </c>
      <c r="H51" s="18">
        <v>576.20000000000005</v>
      </c>
      <c r="I51" s="18">
        <v>229.6</v>
      </c>
      <c r="J51" s="28">
        <f>I51/H51*100</f>
        <v>39.847275251648725</v>
      </c>
      <c r="K51" s="24">
        <f t="shared" si="19"/>
        <v>346.6</v>
      </c>
    </row>
    <row r="52" spans="1:11" ht="20.25" customHeight="1" x14ac:dyDescent="0.2">
      <c r="A52" s="52">
        <v>15</v>
      </c>
      <c r="B52" s="57" t="s">
        <v>50</v>
      </c>
      <c r="C52" s="5" t="s">
        <v>72</v>
      </c>
      <c r="D52" s="5"/>
      <c r="E52" s="5"/>
      <c r="F52" s="5"/>
      <c r="G52" s="5"/>
      <c r="H52" s="19">
        <f>H53+H54</f>
        <v>126</v>
      </c>
      <c r="I52" s="19">
        <f>I53+I54</f>
        <v>75.899999999999991</v>
      </c>
      <c r="J52" s="19">
        <f t="shared" ref="J52:K52" si="20">J53+J54</f>
        <v>128.16666666666666</v>
      </c>
      <c r="K52" s="20">
        <f t="shared" si="20"/>
        <v>50.1</v>
      </c>
    </row>
    <row r="53" spans="1:11" ht="20.25" customHeight="1" outlineLevel="1" x14ac:dyDescent="0.2">
      <c r="A53" s="52"/>
      <c r="B53" s="57"/>
      <c r="C53" s="40" t="s">
        <v>80</v>
      </c>
      <c r="D53" s="4" t="s">
        <v>48</v>
      </c>
      <c r="E53" s="4" t="s">
        <v>19</v>
      </c>
      <c r="F53" s="4" t="s">
        <v>49</v>
      </c>
      <c r="G53" s="4" t="s">
        <v>37</v>
      </c>
      <c r="H53" s="17">
        <v>6</v>
      </c>
      <c r="I53" s="17">
        <v>4.0999999999999996</v>
      </c>
      <c r="J53" s="27">
        <f>I53/H53*100</f>
        <v>68.333333333333329</v>
      </c>
      <c r="K53" s="23">
        <f t="shared" ref="K53:K54" si="21">H53-I53</f>
        <v>1.9000000000000004</v>
      </c>
    </row>
    <row r="54" spans="1:11" ht="20.25" customHeight="1" outlineLevel="1" thickBot="1" x14ac:dyDescent="0.25">
      <c r="A54" s="52"/>
      <c r="B54" s="57"/>
      <c r="C54" s="41"/>
      <c r="D54" s="36" t="s">
        <v>48</v>
      </c>
      <c r="E54" s="36" t="s">
        <v>19</v>
      </c>
      <c r="F54" s="36" t="s">
        <v>49</v>
      </c>
      <c r="G54" s="36" t="s">
        <v>5</v>
      </c>
      <c r="H54" s="21">
        <v>120</v>
      </c>
      <c r="I54" s="21">
        <v>71.8</v>
      </c>
      <c r="J54" s="29">
        <f>I54/H54*100</f>
        <v>59.833333333333329</v>
      </c>
      <c r="K54" s="23">
        <f t="shared" si="21"/>
        <v>48.2</v>
      </c>
    </row>
    <row r="55" spans="1:11" ht="26.25" customHeight="1" x14ac:dyDescent="0.2">
      <c r="A55" s="50">
        <v>16</v>
      </c>
      <c r="B55" s="56" t="s">
        <v>52</v>
      </c>
      <c r="C55" s="6" t="s">
        <v>73</v>
      </c>
      <c r="D55" s="6"/>
      <c r="E55" s="6"/>
      <c r="F55" s="6"/>
      <c r="G55" s="6"/>
      <c r="H55" s="15">
        <f>H56</f>
        <v>20</v>
      </c>
      <c r="I55" s="15">
        <f>I56</f>
        <v>12</v>
      </c>
      <c r="J55" s="15">
        <f t="shared" ref="J55:K55" si="22">J56</f>
        <v>60</v>
      </c>
      <c r="K55" s="16">
        <f t="shared" si="22"/>
        <v>8</v>
      </c>
    </row>
    <row r="56" spans="1:11" ht="26.25" customHeight="1" outlineLevel="1" thickBot="1" x14ac:dyDescent="0.25">
      <c r="A56" s="51"/>
      <c r="B56" s="61"/>
      <c r="C56" s="7" t="s">
        <v>80</v>
      </c>
      <c r="D56" s="7" t="s">
        <v>48</v>
      </c>
      <c r="E56" s="7" t="s">
        <v>19</v>
      </c>
      <c r="F56" s="7" t="s">
        <v>51</v>
      </c>
      <c r="G56" s="7" t="s">
        <v>5</v>
      </c>
      <c r="H56" s="18">
        <v>20</v>
      </c>
      <c r="I56" s="18">
        <v>12</v>
      </c>
      <c r="J56" s="28">
        <f>I56/H56*100</f>
        <v>60</v>
      </c>
      <c r="K56" s="24">
        <f>H56-I56</f>
        <v>8</v>
      </c>
    </row>
    <row r="57" spans="1:11" ht="17.25" customHeight="1" x14ac:dyDescent="0.2">
      <c r="A57" s="52">
        <v>17</v>
      </c>
      <c r="B57" s="57" t="s">
        <v>54</v>
      </c>
      <c r="C57" s="5" t="s">
        <v>72</v>
      </c>
      <c r="D57" s="5"/>
      <c r="E57" s="5"/>
      <c r="F57" s="5"/>
      <c r="G57" s="5"/>
      <c r="H57" s="19">
        <f>H58+H59</f>
        <v>4300</v>
      </c>
      <c r="I57" s="19">
        <f>I58+I59</f>
        <v>619.1</v>
      </c>
      <c r="J57" s="19">
        <f t="shared" ref="J57:K57" si="23">J58+J59</f>
        <v>36.804210526315792</v>
      </c>
      <c r="K57" s="20">
        <f t="shared" si="23"/>
        <v>3680.9</v>
      </c>
    </row>
    <row r="58" spans="1:11" ht="17.25" customHeight="1" outlineLevel="1" x14ac:dyDescent="0.2">
      <c r="A58" s="52"/>
      <c r="B58" s="57"/>
      <c r="C58" s="40" t="s">
        <v>79</v>
      </c>
      <c r="D58" s="4" t="s">
        <v>56</v>
      </c>
      <c r="E58" s="4" t="s">
        <v>55</v>
      </c>
      <c r="F58" s="4" t="s">
        <v>53</v>
      </c>
      <c r="G58" s="4" t="s">
        <v>37</v>
      </c>
      <c r="H58" s="17">
        <v>500</v>
      </c>
      <c r="I58" s="17">
        <v>118.1</v>
      </c>
      <c r="J58" s="27">
        <f>I58/H58*100</f>
        <v>23.62</v>
      </c>
      <c r="K58" s="23">
        <f t="shared" ref="K58:K59" si="24">H58-I58</f>
        <v>381.9</v>
      </c>
    </row>
    <row r="59" spans="1:11" ht="17.25" customHeight="1" outlineLevel="1" thickBot="1" x14ac:dyDescent="0.25">
      <c r="A59" s="52"/>
      <c r="B59" s="57"/>
      <c r="C59" s="41"/>
      <c r="D59" s="36" t="s">
        <v>56</v>
      </c>
      <c r="E59" s="36" t="s">
        <v>55</v>
      </c>
      <c r="F59" s="36" t="s">
        <v>53</v>
      </c>
      <c r="G59" s="36" t="s">
        <v>5</v>
      </c>
      <c r="H59" s="21">
        <v>3800</v>
      </c>
      <c r="I59" s="21">
        <v>501</v>
      </c>
      <c r="J59" s="29">
        <f>I59/H59*100</f>
        <v>13.184210526315789</v>
      </c>
      <c r="K59" s="23">
        <f t="shared" si="24"/>
        <v>3299</v>
      </c>
    </row>
    <row r="60" spans="1:11" ht="18" customHeight="1" x14ac:dyDescent="0.2">
      <c r="A60" s="50">
        <v>18</v>
      </c>
      <c r="B60" s="56" t="s">
        <v>58</v>
      </c>
      <c r="C60" s="6" t="s">
        <v>72</v>
      </c>
      <c r="D60" s="6"/>
      <c r="E60" s="6"/>
      <c r="F60" s="6"/>
      <c r="G60" s="6"/>
      <c r="H60" s="15">
        <f>H61+H62+H63</f>
        <v>700</v>
      </c>
      <c r="I60" s="15">
        <f t="shared" ref="I60:K60" si="25">I61+I62+I63</f>
        <v>100</v>
      </c>
      <c r="J60" s="15">
        <f t="shared" si="25"/>
        <v>16.747613465081226</v>
      </c>
      <c r="K60" s="16">
        <f t="shared" si="25"/>
        <v>600</v>
      </c>
    </row>
    <row r="61" spans="1:11" ht="24.75" customHeight="1" outlineLevel="1" x14ac:dyDescent="0.2">
      <c r="A61" s="52"/>
      <c r="B61" s="57"/>
      <c r="C61" s="4" t="s">
        <v>80</v>
      </c>
      <c r="D61" s="4" t="s">
        <v>36</v>
      </c>
      <c r="E61" s="4" t="s">
        <v>19</v>
      </c>
      <c r="F61" s="4" t="s">
        <v>57</v>
      </c>
      <c r="G61" s="4" t="s">
        <v>6</v>
      </c>
      <c r="H61" s="17">
        <v>50</v>
      </c>
      <c r="I61" s="17">
        <v>0</v>
      </c>
      <c r="J61" s="27">
        <f>I61/H61*100</f>
        <v>0</v>
      </c>
      <c r="K61" s="23">
        <f t="shared" ref="K61:K63" si="26">H61-I61</f>
        <v>50</v>
      </c>
    </row>
    <row r="62" spans="1:11" ht="24.75" customHeight="1" outlineLevel="1" x14ac:dyDescent="0.2">
      <c r="A62" s="52"/>
      <c r="B62" s="57"/>
      <c r="C62" s="40" t="s">
        <v>81</v>
      </c>
      <c r="D62" s="36" t="s">
        <v>33</v>
      </c>
      <c r="E62" s="36" t="s">
        <v>32</v>
      </c>
      <c r="F62" s="36" t="s">
        <v>57</v>
      </c>
      <c r="G62" s="36" t="s">
        <v>5</v>
      </c>
      <c r="H62" s="21">
        <v>52.9</v>
      </c>
      <c r="I62" s="21">
        <v>0</v>
      </c>
      <c r="J62" s="29"/>
      <c r="K62" s="23">
        <f t="shared" si="26"/>
        <v>52.9</v>
      </c>
    </row>
    <row r="63" spans="1:11" ht="20.25" customHeight="1" outlineLevel="1" thickBot="1" x14ac:dyDescent="0.25">
      <c r="A63" s="52"/>
      <c r="B63" s="57"/>
      <c r="C63" s="42"/>
      <c r="D63" s="36" t="s">
        <v>36</v>
      </c>
      <c r="E63" s="36" t="s">
        <v>32</v>
      </c>
      <c r="F63" s="36" t="s">
        <v>57</v>
      </c>
      <c r="G63" s="36" t="s">
        <v>5</v>
      </c>
      <c r="H63" s="21">
        <v>597.1</v>
      </c>
      <c r="I63" s="21">
        <v>100</v>
      </c>
      <c r="J63" s="29">
        <f>I63/H63*100</f>
        <v>16.747613465081226</v>
      </c>
      <c r="K63" s="25">
        <f t="shared" si="26"/>
        <v>497.1</v>
      </c>
    </row>
    <row r="64" spans="1:11" ht="17.25" customHeight="1" x14ac:dyDescent="0.2">
      <c r="A64" s="50">
        <v>19</v>
      </c>
      <c r="B64" s="56" t="s">
        <v>60</v>
      </c>
      <c r="C64" s="6" t="s">
        <v>72</v>
      </c>
      <c r="D64" s="6"/>
      <c r="E64" s="6"/>
      <c r="F64" s="6"/>
      <c r="G64" s="6"/>
      <c r="H64" s="15">
        <f>H65+H66</f>
        <v>455.1</v>
      </c>
      <c r="I64" s="15">
        <f>I65+I66</f>
        <v>340.1</v>
      </c>
      <c r="J64" s="15">
        <f t="shared" ref="J64:K64" si="27">J65+J66</f>
        <v>104.16666666666667</v>
      </c>
      <c r="K64" s="16">
        <f t="shared" si="27"/>
        <v>115</v>
      </c>
    </row>
    <row r="65" spans="1:11" ht="17.25" customHeight="1" outlineLevel="1" x14ac:dyDescent="0.2">
      <c r="A65" s="52"/>
      <c r="B65" s="57"/>
      <c r="C65" s="4" t="s">
        <v>81</v>
      </c>
      <c r="D65" s="4" t="s">
        <v>43</v>
      </c>
      <c r="E65" s="4" t="s">
        <v>32</v>
      </c>
      <c r="F65" s="4" t="s">
        <v>59</v>
      </c>
      <c r="G65" s="4" t="s">
        <v>5</v>
      </c>
      <c r="H65" s="17">
        <v>120</v>
      </c>
      <c r="I65" s="17">
        <v>5</v>
      </c>
      <c r="J65" s="27">
        <f>I65/H65*100</f>
        <v>4.1666666666666661</v>
      </c>
      <c r="K65" s="23">
        <f t="shared" ref="K65:K66" si="28">H65-I65</f>
        <v>115</v>
      </c>
    </row>
    <row r="66" spans="1:11" ht="17.25" customHeight="1" outlineLevel="1" thickBot="1" x14ac:dyDescent="0.25">
      <c r="A66" s="51"/>
      <c r="B66" s="61"/>
      <c r="C66" s="7" t="s">
        <v>74</v>
      </c>
      <c r="D66" s="7" t="s">
        <v>61</v>
      </c>
      <c r="E66" s="7" t="s">
        <v>3</v>
      </c>
      <c r="F66" s="7" t="s">
        <v>59</v>
      </c>
      <c r="G66" s="7" t="s">
        <v>5</v>
      </c>
      <c r="H66" s="18">
        <v>335.1</v>
      </c>
      <c r="I66" s="18">
        <v>335.1</v>
      </c>
      <c r="J66" s="28">
        <f>I66/H66*100</f>
        <v>100</v>
      </c>
      <c r="K66" s="24">
        <f t="shared" si="28"/>
        <v>0</v>
      </c>
    </row>
    <row r="67" spans="1:11" ht="17.25" customHeight="1" x14ac:dyDescent="0.2">
      <c r="A67" s="50">
        <v>20</v>
      </c>
      <c r="B67" s="56" t="s">
        <v>63</v>
      </c>
      <c r="C67" s="6" t="s">
        <v>72</v>
      </c>
      <c r="D67" s="6"/>
      <c r="E67" s="6"/>
      <c r="F67" s="6"/>
      <c r="G67" s="6"/>
      <c r="H67" s="15">
        <f>H68+H69+H70+H71</f>
        <v>2075</v>
      </c>
      <c r="I67" s="15">
        <f>I68+I69+I70+I71</f>
        <v>433.5</v>
      </c>
      <c r="J67" s="15">
        <f t="shared" ref="J67:K67" si="29">J68+J69+J70+J71</f>
        <v>93.043038660281269</v>
      </c>
      <c r="K67" s="16">
        <f t="shared" si="29"/>
        <v>1641.5</v>
      </c>
    </row>
    <row r="68" spans="1:11" ht="26.25" customHeight="1" outlineLevel="1" x14ac:dyDescent="0.2">
      <c r="A68" s="52"/>
      <c r="B68" s="57"/>
      <c r="C68" s="4" t="s">
        <v>80</v>
      </c>
      <c r="D68" s="4" t="s">
        <v>48</v>
      </c>
      <c r="E68" s="4" t="s">
        <v>19</v>
      </c>
      <c r="F68" s="4" t="s">
        <v>62</v>
      </c>
      <c r="G68" s="4" t="s">
        <v>5</v>
      </c>
      <c r="H68" s="17">
        <v>65</v>
      </c>
      <c r="I68" s="17">
        <v>0</v>
      </c>
      <c r="J68" s="27">
        <f>I68/H68*100</f>
        <v>0</v>
      </c>
      <c r="K68" s="23">
        <f t="shared" ref="K68:K71" si="30">H68-I68</f>
        <v>65</v>
      </c>
    </row>
    <row r="69" spans="1:11" ht="17.25" customHeight="1" outlineLevel="1" x14ac:dyDescent="0.2">
      <c r="A69" s="52"/>
      <c r="B69" s="57"/>
      <c r="C69" s="40" t="s">
        <v>81</v>
      </c>
      <c r="D69" s="4" t="s">
        <v>33</v>
      </c>
      <c r="E69" s="4" t="s">
        <v>32</v>
      </c>
      <c r="F69" s="4" t="s">
        <v>62</v>
      </c>
      <c r="G69" s="4" t="s">
        <v>5</v>
      </c>
      <c r="H69" s="17">
        <v>779.8</v>
      </c>
      <c r="I69" s="17">
        <v>214.1</v>
      </c>
      <c r="J69" s="27">
        <f>I69/H69*100</f>
        <v>27.455757886637599</v>
      </c>
      <c r="K69" s="23">
        <f t="shared" si="30"/>
        <v>565.69999999999993</v>
      </c>
    </row>
    <row r="70" spans="1:11" ht="17.25" customHeight="1" outlineLevel="1" x14ac:dyDescent="0.2">
      <c r="A70" s="52"/>
      <c r="B70" s="57"/>
      <c r="C70" s="47"/>
      <c r="D70" s="4" t="s">
        <v>36</v>
      </c>
      <c r="E70" s="4" t="s">
        <v>32</v>
      </c>
      <c r="F70" s="4" t="s">
        <v>62</v>
      </c>
      <c r="G70" s="4" t="s">
        <v>5</v>
      </c>
      <c r="H70" s="17">
        <v>1220.2</v>
      </c>
      <c r="I70" s="17">
        <v>214.6</v>
      </c>
      <c r="J70" s="27">
        <f>I70/H70*100</f>
        <v>17.587280773643663</v>
      </c>
      <c r="K70" s="23">
        <f t="shared" si="30"/>
        <v>1005.6</v>
      </c>
    </row>
    <row r="71" spans="1:11" ht="17.25" customHeight="1" outlineLevel="1" thickBot="1" x14ac:dyDescent="0.25">
      <c r="A71" s="52"/>
      <c r="B71" s="57"/>
      <c r="C71" s="36" t="s">
        <v>74</v>
      </c>
      <c r="D71" s="36" t="s">
        <v>64</v>
      </c>
      <c r="E71" s="36" t="s">
        <v>3</v>
      </c>
      <c r="F71" s="36" t="s">
        <v>62</v>
      </c>
      <c r="G71" s="36" t="s">
        <v>5</v>
      </c>
      <c r="H71" s="21">
        <v>10</v>
      </c>
      <c r="I71" s="21">
        <v>4.8</v>
      </c>
      <c r="J71" s="29">
        <f>I71/H71*100</f>
        <v>48</v>
      </c>
      <c r="K71" s="25">
        <f t="shared" si="30"/>
        <v>5.2</v>
      </c>
    </row>
    <row r="72" spans="1:11" ht="17.25" customHeight="1" thickBot="1" x14ac:dyDescent="0.25">
      <c r="A72" s="48" t="s">
        <v>65</v>
      </c>
      <c r="B72" s="49"/>
      <c r="C72" s="31"/>
      <c r="D72" s="32"/>
      <c r="E72" s="32"/>
      <c r="F72" s="32"/>
      <c r="G72" s="32"/>
      <c r="H72" s="33">
        <f>H10+H13+H15+H17+H20+H22+H24+H27+H30+H33+H41+H43+H47+H49+H52+H55+H57+H60+H64+H67</f>
        <v>28783.699999999997</v>
      </c>
      <c r="I72" s="33">
        <f>I10+I13+I15+I17+I20+I22+I24+I27+I30+I33+I41+I43+I47+I49+I52+I55+I57+I60+I64+I67</f>
        <v>4718.1000000000004</v>
      </c>
      <c r="J72" s="33">
        <f t="shared" ref="J72:K72" si="31">J10+J13+J15+J17+J20+J22+J24+J27+J30+J33+J41+J43+J47+J49+J52+J55+J57+J60+J64+J67</f>
        <v>985.65410945267331</v>
      </c>
      <c r="K72" s="34">
        <f t="shared" si="31"/>
        <v>24065.599999999999</v>
      </c>
    </row>
  </sheetData>
  <mergeCells count="58">
    <mergeCell ref="C62:C63"/>
    <mergeCell ref="B22:B23"/>
    <mergeCell ref="B7:I7"/>
    <mergeCell ref="B8:I8"/>
    <mergeCell ref="B10:B12"/>
    <mergeCell ref="B13:B14"/>
    <mergeCell ref="B15:B16"/>
    <mergeCell ref="B17:B19"/>
    <mergeCell ref="B20:B21"/>
    <mergeCell ref="B24:B26"/>
    <mergeCell ref="B27:B28"/>
    <mergeCell ref="B55:B56"/>
    <mergeCell ref="B57:B59"/>
    <mergeCell ref="C50:C51"/>
    <mergeCell ref="C53:C54"/>
    <mergeCell ref="B30:B32"/>
    <mergeCell ref="A30:A32"/>
    <mergeCell ref="A24:A26"/>
    <mergeCell ref="B52:B54"/>
    <mergeCell ref="C25:C26"/>
    <mergeCell ref="B64:B66"/>
    <mergeCell ref="B67:B71"/>
    <mergeCell ref="A67:A71"/>
    <mergeCell ref="A64:A66"/>
    <mergeCell ref="A60:A63"/>
    <mergeCell ref="B60:B63"/>
    <mergeCell ref="C69:C70"/>
    <mergeCell ref="A72:B72"/>
    <mergeCell ref="C11:C12"/>
    <mergeCell ref="C18:C19"/>
    <mergeCell ref="A22:A23"/>
    <mergeCell ref="A20:A21"/>
    <mergeCell ref="A17:A19"/>
    <mergeCell ref="A15:A16"/>
    <mergeCell ref="A13:A14"/>
    <mergeCell ref="A10:A12"/>
    <mergeCell ref="A52:A54"/>
    <mergeCell ref="A49:A51"/>
    <mergeCell ref="A47:A48"/>
    <mergeCell ref="A43:A46"/>
    <mergeCell ref="A41:A42"/>
    <mergeCell ref="A33:A40"/>
    <mergeCell ref="C58:C59"/>
    <mergeCell ref="C34:C40"/>
    <mergeCell ref="C44:C46"/>
    <mergeCell ref="H1:K1"/>
    <mergeCell ref="G2:K2"/>
    <mergeCell ref="G3:K3"/>
    <mergeCell ref="G4:K4"/>
    <mergeCell ref="A6:K6"/>
    <mergeCell ref="A57:A59"/>
    <mergeCell ref="A55:A56"/>
    <mergeCell ref="B33:B40"/>
    <mergeCell ref="B41:B42"/>
    <mergeCell ref="B43:B46"/>
    <mergeCell ref="B47:B48"/>
    <mergeCell ref="B49:B51"/>
    <mergeCell ref="A27:A29"/>
  </mergeCells>
  <pageMargins left="0.59055118110236227" right="0.19685039370078741" top="0.19685039370078741" bottom="0.19685039370078741" header="0.51181102362204722" footer="0.51181102362204722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Бюджет!FIO</vt:lpstr>
      <vt:lpstr>Бюджет!SIGN</vt:lpstr>
      <vt:lpstr>Бюджет!Заголовки_для_печати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budg_5</cp:lastModifiedBy>
  <cp:lastPrinted>2016-07-18T06:26:08Z</cp:lastPrinted>
  <dcterms:created xsi:type="dcterms:W3CDTF">2002-03-11T10:22:12Z</dcterms:created>
  <dcterms:modified xsi:type="dcterms:W3CDTF">2016-07-22T03:17:06Z</dcterms:modified>
</cp:coreProperties>
</file>